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H50" i="1" l="1"/>
  <c r="E52" i="1"/>
  <c r="F52" i="1"/>
  <c r="G52" i="1"/>
  <c r="D52" i="1"/>
  <c r="H32" i="1" l="1"/>
  <c r="H33" i="1"/>
  <c r="G29" i="1"/>
  <c r="G28" i="1"/>
  <c r="F28" i="1"/>
  <c r="H23" i="1" l="1"/>
  <c r="E25" i="1" l="1"/>
  <c r="E27" i="1" s="1"/>
  <c r="E28" i="1" s="1"/>
  <c r="E29" i="1" s="1"/>
  <c r="E35" i="1" s="1"/>
  <c r="F25" i="1"/>
  <c r="F29" i="1" s="1"/>
  <c r="F35" i="1" s="1"/>
  <c r="G25" i="1"/>
  <c r="H21" i="1"/>
  <c r="H22" i="1"/>
  <c r="H24" i="1"/>
  <c r="D25" i="1" l="1"/>
  <c r="D27" i="1" s="1"/>
  <c r="D28" i="1" l="1"/>
  <c r="D29" i="1" s="1"/>
  <c r="D35" i="1" s="1"/>
  <c r="H27" i="1"/>
  <c r="H28" i="1" s="1"/>
  <c r="G43" i="1"/>
  <c r="G34" i="1" l="1"/>
  <c r="G35" i="1" s="1"/>
  <c r="H20" i="1" l="1"/>
  <c r="H25" i="1" s="1"/>
  <c r="H29" i="1" s="1"/>
  <c r="F39" i="1" l="1"/>
  <c r="E39" i="1"/>
  <c r="D39" i="1"/>
  <c r="E43" i="1" l="1"/>
  <c r="F43" i="1"/>
  <c r="D43" i="1"/>
  <c r="E34" i="1" l="1"/>
  <c r="F34" i="1"/>
  <c r="D34" i="1"/>
  <c r="H31" i="1"/>
  <c r="F40" i="1" l="1"/>
  <c r="F44" i="1" s="1"/>
  <c r="F46" i="1" s="1"/>
  <c r="F47" i="1" s="1"/>
  <c r="F48" i="1" s="1"/>
  <c r="F50" i="1" s="1"/>
  <c r="F51" i="1" l="1"/>
  <c r="E40" i="1" l="1"/>
  <c r="E44" i="1" s="1"/>
  <c r="E46" i="1" s="1"/>
  <c r="E47" i="1" s="1"/>
  <c r="E48" i="1" s="1"/>
  <c r="E50" i="1" s="1"/>
  <c r="E51" i="1" l="1"/>
  <c r="H34" i="1"/>
  <c r="H35" i="1" s="1"/>
  <c r="H42" i="1" l="1"/>
  <c r="H43" i="1" s="1"/>
  <c r="D40" i="1" l="1"/>
  <c r="D44" i="1" l="1"/>
  <c r="D46" i="1" s="1"/>
  <c r="D47" i="1" s="1"/>
  <c r="D48" i="1" s="1"/>
  <c r="D50" i="1" s="1"/>
  <c r="G37" i="1" l="1"/>
  <c r="H37" i="1" s="1"/>
  <c r="G38" i="1"/>
  <c r="H38" i="1" s="1"/>
  <c r="G39" i="1" l="1"/>
  <c r="G40" i="1" s="1"/>
  <c r="G44" i="1" s="1"/>
  <c r="D51" i="1"/>
  <c r="G46" i="1" l="1"/>
  <c r="H39" i="1"/>
  <c r="H40" i="1" s="1"/>
  <c r="H44" i="1" s="1"/>
  <c r="G47" i="1" l="1"/>
  <c r="G48" i="1" s="1"/>
  <c r="G50" i="1" s="1"/>
  <c r="G51" i="1" s="1"/>
  <c r="H46" i="1"/>
  <c r="H47" i="1" s="1"/>
  <c r="H48" i="1" s="1"/>
  <c r="H51" i="1" s="1"/>
  <c r="H52" i="1" s="1"/>
</calcChain>
</file>

<file path=xl/sharedStrings.xml><?xml version="1.0" encoding="utf-8"?>
<sst xmlns="http://schemas.openxmlformats.org/spreadsheetml/2006/main" count="70" uniqueCount="70">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</sst>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34" zoomScale="80" zoomScaleNormal="80" zoomScaleSheetLayoutView="80" workbookViewId="0">
      <selection activeCell="D52" sqref="D52:G52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0" t="s">
        <v>5</v>
      </c>
      <c r="C1" s="60"/>
      <c r="D1" s="60"/>
      <c r="E1" s="60"/>
      <c r="F1" s="11"/>
      <c r="G1" s="60"/>
      <c r="H1" s="60"/>
    </row>
    <row r="2" spans="1:8" x14ac:dyDescent="0.25">
      <c r="B2" s="60"/>
      <c r="C2" s="60"/>
      <c r="D2" s="60"/>
      <c r="E2" s="60"/>
      <c r="F2" s="11"/>
      <c r="G2" s="60"/>
      <c r="H2" s="60"/>
    </row>
    <row r="3" spans="1:8" ht="15" customHeight="1" x14ac:dyDescent="0.25">
      <c r="B3" s="61" t="s">
        <v>20</v>
      </c>
      <c r="C3" s="62"/>
      <c r="D3" s="62"/>
      <c r="E3" s="62"/>
      <c r="F3" s="12"/>
      <c r="G3" s="62"/>
      <c r="H3" s="62"/>
    </row>
    <row r="4" spans="1:8" x14ac:dyDescent="0.25">
      <c r="B4" s="63" t="s">
        <v>30</v>
      </c>
      <c r="C4" s="63"/>
      <c r="D4" s="63"/>
      <c r="E4" s="63"/>
      <c r="F4" s="13"/>
      <c r="G4" s="63"/>
      <c r="H4" s="63"/>
    </row>
    <row r="5" spans="1:8" ht="33.75" customHeight="1" x14ac:dyDescent="0.25">
      <c r="B5" s="63" t="s">
        <v>31</v>
      </c>
      <c r="C5" s="63"/>
      <c r="D5" s="63"/>
      <c r="E5" s="63"/>
      <c r="F5" s="13"/>
      <c r="G5" s="63"/>
      <c r="H5" s="63"/>
    </row>
    <row r="6" spans="1:8" ht="42.75" customHeight="1" x14ac:dyDescent="0.25">
      <c r="B6" s="64" t="s">
        <v>35</v>
      </c>
      <c r="C6" s="64"/>
      <c r="D6" s="64"/>
      <c r="E6" s="64"/>
      <c r="F6" s="14"/>
      <c r="G6" s="64"/>
      <c r="H6" s="64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65" t="s">
        <v>18</v>
      </c>
      <c r="C9" s="65"/>
      <c r="D9" s="65"/>
      <c r="E9" s="65"/>
      <c r="F9" s="65"/>
      <c r="G9" s="65"/>
      <c r="H9" s="65"/>
    </row>
    <row r="10" spans="1:8" x14ac:dyDescent="0.25">
      <c r="B10" s="59" t="s">
        <v>54</v>
      </c>
      <c r="C10" s="59"/>
      <c r="D10" s="59"/>
      <c r="E10" s="59"/>
      <c r="F10" s="59"/>
      <c r="G10" s="59"/>
      <c r="H10" s="59"/>
    </row>
    <row r="11" spans="1:8" ht="72" customHeight="1" x14ac:dyDescent="0.25">
      <c r="A11" s="58" t="s">
        <v>53</v>
      </c>
      <c r="B11" s="58"/>
      <c r="C11" s="58"/>
      <c r="D11" s="58"/>
      <c r="E11" s="58"/>
      <c r="F11" s="58"/>
      <c r="G11" s="58"/>
      <c r="H11" s="58"/>
    </row>
    <row r="12" spans="1:8" ht="15" customHeight="1" x14ac:dyDescent="0.25">
      <c r="A12" s="17"/>
      <c r="B12" s="68" t="s">
        <v>19</v>
      </c>
      <c r="C12" s="68"/>
      <c r="D12" s="68"/>
      <c r="E12" s="68"/>
      <c r="F12" s="68"/>
      <c r="G12" s="68"/>
      <c r="H12" s="68"/>
    </row>
    <row r="13" spans="1:8" x14ac:dyDescent="0.25">
      <c r="D13" s="65"/>
      <c r="E13" s="65"/>
      <c r="F13" s="65"/>
    </row>
    <row r="14" spans="1:8" x14ac:dyDescent="0.25">
      <c r="A14" s="26"/>
      <c r="B14" s="38"/>
      <c r="C14" s="38"/>
      <c r="D14" s="38"/>
      <c r="E14" s="38"/>
      <c r="F14" s="38"/>
      <c r="G14" s="38"/>
      <c r="H14" s="38"/>
    </row>
    <row r="15" spans="1:8" x14ac:dyDescent="0.25">
      <c r="A15" s="27" t="s">
        <v>21</v>
      </c>
      <c r="B15" s="21"/>
      <c r="C15" s="28"/>
      <c r="D15" s="29">
        <v>2000</v>
      </c>
      <c r="E15" s="30"/>
      <c r="F15" s="30"/>
      <c r="G15" s="30"/>
      <c r="H15" s="30"/>
    </row>
    <row r="16" spans="1:8" ht="22.5" customHeight="1" x14ac:dyDescent="0.25">
      <c r="A16" s="66" t="s">
        <v>0</v>
      </c>
      <c r="B16" s="66" t="s">
        <v>1</v>
      </c>
      <c r="C16" s="66" t="s">
        <v>2</v>
      </c>
      <c r="D16" s="66" t="s">
        <v>26</v>
      </c>
      <c r="E16" s="66"/>
      <c r="F16" s="66"/>
      <c r="G16" s="66"/>
      <c r="H16" s="66" t="s">
        <v>16</v>
      </c>
    </row>
    <row r="17" spans="1:12" ht="33" customHeight="1" x14ac:dyDescent="0.25">
      <c r="A17" s="66"/>
      <c r="B17" s="66"/>
      <c r="C17" s="66"/>
      <c r="D17" s="5" t="s">
        <v>22</v>
      </c>
      <c r="E17" s="5" t="s">
        <v>23</v>
      </c>
      <c r="F17" s="37" t="s">
        <v>24</v>
      </c>
      <c r="G17" s="37" t="s">
        <v>25</v>
      </c>
      <c r="H17" s="66"/>
    </row>
    <row r="18" spans="1:12" s="1" customFormat="1" ht="11.25" customHeight="1" x14ac:dyDescent="0.25">
      <c r="A18" s="37">
        <v>1</v>
      </c>
      <c r="B18" s="37">
        <v>2</v>
      </c>
      <c r="C18" s="37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67" t="s">
        <v>3</v>
      </c>
      <c r="C19" s="67"/>
      <c r="D19" s="67"/>
      <c r="E19" s="67"/>
      <c r="F19" s="67"/>
      <c r="G19" s="67"/>
      <c r="H19" s="7"/>
    </row>
    <row r="20" spans="1:12" s="36" customFormat="1" x14ac:dyDescent="0.25">
      <c r="A20" s="33">
        <v>1</v>
      </c>
      <c r="B20" s="33" t="s">
        <v>40</v>
      </c>
      <c r="C20" s="19" t="s">
        <v>48</v>
      </c>
      <c r="D20" s="35">
        <v>0.08</v>
      </c>
      <c r="E20" s="35">
        <v>1.08</v>
      </c>
      <c r="F20" s="35">
        <v>32.32</v>
      </c>
      <c r="G20" s="35">
        <v>0</v>
      </c>
      <c r="H20" s="35">
        <f>SUM(D20:G20)</f>
        <v>33.479999999999997</v>
      </c>
    </row>
    <row r="21" spans="1:12" s="1" customFormat="1" ht="30" x14ac:dyDescent="0.25">
      <c r="A21" s="5">
        <v>2</v>
      </c>
      <c r="B21" s="5" t="s">
        <v>41</v>
      </c>
      <c r="C21" s="19" t="s">
        <v>55</v>
      </c>
      <c r="D21" s="25">
        <v>13.05</v>
      </c>
      <c r="E21" s="25">
        <v>1.9</v>
      </c>
      <c r="F21" s="25">
        <v>0</v>
      </c>
      <c r="G21" s="25">
        <v>0</v>
      </c>
      <c r="H21" s="25">
        <f t="shared" ref="H21:H24" si="0">SUM(D21:G21)</f>
        <v>14.95</v>
      </c>
    </row>
    <row r="22" spans="1:12" s="1" customFormat="1" ht="30" x14ac:dyDescent="0.25">
      <c r="A22" s="5">
        <v>3</v>
      </c>
      <c r="B22" s="5" t="s">
        <v>42</v>
      </c>
      <c r="C22" s="19" t="s">
        <v>56</v>
      </c>
      <c r="D22" s="25">
        <v>7.6</v>
      </c>
      <c r="E22" s="25">
        <v>0.06</v>
      </c>
      <c r="F22" s="25">
        <v>0</v>
      </c>
      <c r="G22" s="25">
        <v>0</v>
      </c>
      <c r="H22" s="25">
        <f t="shared" si="0"/>
        <v>7.66</v>
      </c>
    </row>
    <row r="23" spans="1:12" s="1" customFormat="1" ht="45" x14ac:dyDescent="0.25">
      <c r="A23" s="33">
        <v>4</v>
      </c>
      <c r="B23" s="33" t="s">
        <v>43</v>
      </c>
      <c r="C23" s="19" t="s">
        <v>57</v>
      </c>
      <c r="D23" s="25">
        <v>1.37</v>
      </c>
      <c r="E23" s="25">
        <v>0.06</v>
      </c>
      <c r="F23" s="25">
        <v>0</v>
      </c>
      <c r="G23" s="25">
        <v>0</v>
      </c>
      <c r="H23" s="25">
        <f t="shared" ref="H23" si="1">SUM(D23:G23)</f>
        <v>1.43</v>
      </c>
    </row>
    <row r="24" spans="1:12" s="1" customFormat="1" ht="30" x14ac:dyDescent="0.25">
      <c r="A24" s="5">
        <v>5</v>
      </c>
      <c r="B24" s="5" t="s">
        <v>44</v>
      </c>
      <c r="C24" s="19" t="s">
        <v>58</v>
      </c>
      <c r="D24" s="25">
        <v>0</v>
      </c>
      <c r="E24" s="25">
        <v>0.09</v>
      </c>
      <c r="F24" s="25">
        <v>2.72</v>
      </c>
      <c r="G24" s="25">
        <v>0</v>
      </c>
      <c r="H24" s="25">
        <f t="shared" si="0"/>
        <v>2.81</v>
      </c>
    </row>
    <row r="25" spans="1:12" s="1" customFormat="1" x14ac:dyDescent="0.25">
      <c r="A25" s="55" t="s">
        <v>6</v>
      </c>
      <c r="B25" s="56"/>
      <c r="C25" s="57"/>
      <c r="D25" s="25">
        <f>SUM(D20:D24)</f>
        <v>22.1</v>
      </c>
      <c r="E25" s="25">
        <f>SUM(E20:E24)</f>
        <v>3.19</v>
      </c>
      <c r="F25" s="25">
        <f>SUM(F20:F24)</f>
        <v>35.04</v>
      </c>
      <c r="G25" s="25">
        <f>SUM(G20:G24)</f>
        <v>0</v>
      </c>
      <c r="H25" s="25">
        <f>SUM(H20:H24)</f>
        <v>60.33</v>
      </c>
    </row>
    <row r="26" spans="1:12" s="1" customFormat="1" ht="28.5" customHeight="1" x14ac:dyDescent="0.25">
      <c r="A26" s="43"/>
      <c r="B26" s="50" t="s">
        <v>60</v>
      </c>
      <c r="C26" s="50"/>
      <c r="D26" s="50"/>
      <c r="E26" s="50"/>
      <c r="F26" s="50"/>
      <c r="G26" s="50"/>
      <c r="H26" s="40"/>
      <c r="J26" s="41"/>
    </row>
    <row r="27" spans="1:12" s="1" customFormat="1" ht="30" x14ac:dyDescent="0.25">
      <c r="A27" s="5">
        <v>6</v>
      </c>
      <c r="B27" s="45" t="s">
        <v>61</v>
      </c>
      <c r="C27" s="42" t="s">
        <v>62</v>
      </c>
      <c r="D27" s="25">
        <f>D25*0.015</f>
        <v>0.33</v>
      </c>
      <c r="E27" s="25">
        <f>E25*0.015</f>
        <v>0.05</v>
      </c>
      <c r="F27" s="25"/>
      <c r="G27" s="25"/>
      <c r="H27" s="25">
        <f>SUM(D27:G27)</f>
        <v>0.38</v>
      </c>
      <c r="J27" s="6"/>
    </row>
    <row r="28" spans="1:12" s="1" customFormat="1" x14ac:dyDescent="0.25">
      <c r="A28" s="51" t="s">
        <v>63</v>
      </c>
      <c r="B28" s="52"/>
      <c r="C28" s="53"/>
      <c r="D28" s="44">
        <f>SUM(D27:D27)</f>
        <v>0.33</v>
      </c>
      <c r="E28" s="44">
        <f>SUM(E27:E27)</f>
        <v>0.05</v>
      </c>
      <c r="F28" s="44">
        <f>SUM(F27:F27)</f>
        <v>0</v>
      </c>
      <c r="G28" s="44">
        <f>SUM(G27:G27)</f>
        <v>0</v>
      </c>
      <c r="H28" s="44">
        <f>SUM(H27:H27)</f>
        <v>0.38</v>
      </c>
      <c r="J28" s="3"/>
    </row>
    <row r="29" spans="1:12" s="1" customFormat="1" x14ac:dyDescent="0.25">
      <c r="A29" s="51" t="s">
        <v>64</v>
      </c>
      <c r="B29" s="52"/>
      <c r="C29" s="53"/>
      <c r="D29" s="44">
        <f>D28+D25</f>
        <v>22.43</v>
      </c>
      <c r="E29" s="44">
        <f t="shared" ref="E29:G29" si="2">E28+E25</f>
        <v>3.24</v>
      </c>
      <c r="F29" s="44">
        <f t="shared" si="2"/>
        <v>35.04</v>
      </c>
      <c r="G29" s="44">
        <f t="shared" si="2"/>
        <v>0</v>
      </c>
      <c r="H29" s="44">
        <f>H25+H28</f>
        <v>60.71</v>
      </c>
      <c r="J29" s="39"/>
    </row>
    <row r="30" spans="1:12" s="1" customFormat="1" x14ac:dyDescent="0.25">
      <c r="A30" s="32"/>
      <c r="B30" s="54" t="s">
        <v>7</v>
      </c>
      <c r="C30" s="54"/>
      <c r="D30" s="54"/>
      <c r="E30" s="54"/>
      <c r="F30" s="54"/>
      <c r="G30" s="54"/>
      <c r="H30" s="7"/>
    </row>
    <row r="31" spans="1:12" s="1" customFormat="1" x14ac:dyDescent="0.25">
      <c r="A31" s="5">
        <v>7</v>
      </c>
      <c r="B31" s="5" t="s">
        <v>45</v>
      </c>
      <c r="C31" s="22" t="s">
        <v>49</v>
      </c>
      <c r="D31" s="25"/>
      <c r="E31" s="25"/>
      <c r="F31" s="25"/>
      <c r="G31" s="69">
        <v>0.2</v>
      </c>
      <c r="H31" s="25">
        <f t="shared" ref="H31:H33" si="3">SUM(D31:G31)</f>
        <v>0.2</v>
      </c>
    </row>
    <row r="32" spans="1:12" s="1" customFormat="1" x14ac:dyDescent="0.25">
      <c r="A32" s="5">
        <v>8</v>
      </c>
      <c r="B32" s="5" t="s">
        <v>46</v>
      </c>
      <c r="C32" s="22" t="s">
        <v>50</v>
      </c>
      <c r="D32" s="25"/>
      <c r="E32" s="25"/>
      <c r="F32" s="25"/>
      <c r="G32" s="25">
        <v>2.17</v>
      </c>
      <c r="H32" s="25">
        <f t="shared" si="3"/>
        <v>2.17</v>
      </c>
    </row>
    <row r="33" spans="1:14" s="1" customFormat="1" x14ac:dyDescent="0.25">
      <c r="A33" s="5">
        <v>9</v>
      </c>
      <c r="B33" s="5" t="s">
        <v>47</v>
      </c>
      <c r="C33" s="22" t="s">
        <v>59</v>
      </c>
      <c r="D33" s="25"/>
      <c r="E33" s="25"/>
      <c r="F33" s="25"/>
      <c r="G33" s="25">
        <v>0.06</v>
      </c>
      <c r="H33" s="25">
        <f t="shared" si="3"/>
        <v>0.06</v>
      </c>
    </row>
    <row r="34" spans="1:14" s="1" customFormat="1" x14ac:dyDescent="0.25">
      <c r="A34" s="55" t="s">
        <v>8</v>
      </c>
      <c r="B34" s="56"/>
      <c r="C34" s="57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2.4300000000000002</v>
      </c>
      <c r="H34" s="25">
        <f>SUM(H31:H33)</f>
        <v>2.4300000000000002</v>
      </c>
    </row>
    <row r="35" spans="1:14" s="1" customFormat="1" x14ac:dyDescent="0.25">
      <c r="A35" s="55" t="s">
        <v>9</v>
      </c>
      <c r="B35" s="56"/>
      <c r="C35" s="57"/>
      <c r="D35" s="25">
        <f>D34+D29</f>
        <v>22.43</v>
      </c>
      <c r="E35" s="25">
        <f t="shared" ref="E35:G35" si="4">E34+E29</f>
        <v>3.24</v>
      </c>
      <c r="F35" s="25">
        <f t="shared" si="4"/>
        <v>35.04</v>
      </c>
      <c r="G35" s="25">
        <f t="shared" si="4"/>
        <v>2.4300000000000002</v>
      </c>
      <c r="H35" s="25">
        <f>H34+H29</f>
        <v>63.14</v>
      </c>
      <c r="J35" s="3"/>
    </row>
    <row r="36" spans="1:14" s="1" customFormat="1" x14ac:dyDescent="0.25">
      <c r="A36" s="32"/>
      <c r="B36" s="54" t="s">
        <v>10</v>
      </c>
      <c r="C36" s="54"/>
      <c r="D36" s="54"/>
      <c r="E36" s="54"/>
      <c r="F36" s="54"/>
      <c r="G36" s="54"/>
      <c r="H36" s="5"/>
    </row>
    <row r="37" spans="1:14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1.35</v>
      </c>
      <c r="H37" s="25">
        <f t="shared" ref="H37:H39" si="5">SUM(D37:G37)</f>
        <v>1.35</v>
      </c>
    </row>
    <row r="38" spans="1:14" s="1" customFormat="1" ht="45" x14ac:dyDescent="0.25">
      <c r="A38" s="9">
        <v>11</v>
      </c>
      <c r="B38" s="37" t="s">
        <v>33</v>
      </c>
      <c r="C38" s="23" t="s">
        <v>34</v>
      </c>
      <c r="D38" s="25"/>
      <c r="E38" s="25"/>
      <c r="F38" s="25"/>
      <c r="G38" s="25">
        <f>(H35+H43)*0.0393</f>
        <v>2.76</v>
      </c>
      <c r="H38" s="25">
        <f t="shared" si="5"/>
        <v>2.76</v>
      </c>
      <c r="J38"/>
      <c r="K38"/>
      <c r="L38"/>
      <c r="M38"/>
      <c r="N38"/>
    </row>
    <row r="39" spans="1:14" s="1" customFormat="1" x14ac:dyDescent="0.25">
      <c r="A39" s="55" t="s">
        <v>11</v>
      </c>
      <c r="B39" s="56"/>
      <c r="C39" s="57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4.1100000000000003</v>
      </c>
      <c r="H39" s="25">
        <f t="shared" si="5"/>
        <v>4.1100000000000003</v>
      </c>
      <c r="I39" s="4"/>
      <c r="J39"/>
      <c r="K39"/>
      <c r="L39"/>
      <c r="M39"/>
      <c r="N39"/>
    </row>
    <row r="40" spans="1:14" s="1" customFormat="1" x14ac:dyDescent="0.25">
      <c r="A40" s="55" t="s">
        <v>12</v>
      </c>
      <c r="B40" s="56"/>
      <c r="C40" s="57"/>
      <c r="D40" s="25">
        <f>D35+D39</f>
        <v>22.43</v>
      </c>
      <c r="E40" s="25">
        <f>E35+E39</f>
        <v>3.24</v>
      </c>
      <c r="F40" s="25">
        <f>F35+F39</f>
        <v>35.04</v>
      </c>
      <c r="G40" s="25">
        <f>G35+G39</f>
        <v>6.54</v>
      </c>
      <c r="H40" s="25">
        <f>H35+H39</f>
        <v>67.25</v>
      </c>
      <c r="I40" s="4"/>
      <c r="J40"/>
      <c r="K40"/>
      <c r="L40"/>
      <c r="M40"/>
      <c r="N40"/>
    </row>
    <row r="41" spans="1:14" s="1" customFormat="1" x14ac:dyDescent="0.25">
      <c r="A41" s="32"/>
      <c r="B41" s="54" t="s">
        <v>13</v>
      </c>
      <c r="C41" s="54"/>
      <c r="D41" s="54"/>
      <c r="E41" s="54"/>
      <c r="F41" s="54"/>
      <c r="G41" s="54"/>
      <c r="H41" s="5"/>
      <c r="I41" s="4"/>
      <c r="J41"/>
      <c r="K41"/>
      <c r="L41"/>
      <c r="M41"/>
      <c r="N41"/>
    </row>
    <row r="42" spans="1:14" s="34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70">
        <v>7.02</v>
      </c>
      <c r="H42" s="25">
        <f t="shared" ref="H42" si="6">SUM(D42:G42)</f>
        <v>7.02</v>
      </c>
      <c r="I42" s="4"/>
      <c r="J42"/>
      <c r="K42"/>
      <c r="L42"/>
      <c r="M42"/>
      <c r="N42"/>
    </row>
    <row r="43" spans="1:14" s="1" customFormat="1" x14ac:dyDescent="0.25">
      <c r="A43" s="55" t="s">
        <v>14</v>
      </c>
      <c r="B43" s="56"/>
      <c r="C43" s="57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7.02</v>
      </c>
      <c r="H43" s="25">
        <f>SUM(H42:H42)</f>
        <v>7.02</v>
      </c>
      <c r="I43" s="4"/>
      <c r="J43"/>
      <c r="K43"/>
      <c r="L43"/>
      <c r="M43"/>
      <c r="N43"/>
    </row>
    <row r="44" spans="1:14" s="1" customFormat="1" x14ac:dyDescent="0.25">
      <c r="A44" s="55" t="s">
        <v>15</v>
      </c>
      <c r="B44" s="56"/>
      <c r="C44" s="57"/>
      <c r="D44" s="25">
        <f>D40+D43</f>
        <v>22.43</v>
      </c>
      <c r="E44" s="25">
        <f>E40+E43</f>
        <v>3.24</v>
      </c>
      <c r="F44" s="25">
        <f>F40+F43</f>
        <v>35.04</v>
      </c>
      <c r="G44" s="25">
        <f>G40+G43</f>
        <v>13.56</v>
      </c>
      <c r="H44" s="25">
        <f>H43+H40</f>
        <v>74.27</v>
      </c>
      <c r="I44" s="4"/>
      <c r="J44"/>
      <c r="K44"/>
      <c r="L44"/>
      <c r="M44"/>
      <c r="N44"/>
    </row>
    <row r="45" spans="1:14" s="1" customFormat="1" ht="28.9" customHeight="1" x14ac:dyDescent="0.25">
      <c r="A45" s="43"/>
      <c r="B45" s="54" t="s">
        <v>65</v>
      </c>
      <c r="C45" s="54"/>
      <c r="D45" s="54"/>
      <c r="E45" s="54"/>
      <c r="F45" s="54"/>
      <c r="G45" s="54"/>
      <c r="H45" s="5"/>
      <c r="I45" s="34"/>
      <c r="J45"/>
      <c r="K45"/>
      <c r="L45"/>
      <c r="M45"/>
      <c r="N45"/>
    </row>
    <row r="46" spans="1:14" s="1" customFormat="1" ht="30" x14ac:dyDescent="0.25">
      <c r="A46" s="5">
        <v>13</v>
      </c>
      <c r="B46" s="37" t="s">
        <v>66</v>
      </c>
      <c r="C46" s="8" t="s">
        <v>67</v>
      </c>
      <c r="D46" s="25">
        <f>0.03*D44</f>
        <v>0.67</v>
      </c>
      <c r="E46" s="25">
        <f>0.03*E44</f>
        <v>0.1</v>
      </c>
      <c r="F46" s="25">
        <f>0.03*F44</f>
        <v>1.05</v>
      </c>
      <c r="G46" s="25">
        <f>0.03*G44</f>
        <v>0.41</v>
      </c>
      <c r="H46" s="25">
        <f>SUM(D46:G46)</f>
        <v>2.23</v>
      </c>
      <c r="I46" s="47"/>
      <c r="J46"/>
      <c r="K46"/>
      <c r="L46"/>
      <c r="M46"/>
      <c r="N46"/>
    </row>
    <row r="47" spans="1:14" s="1" customFormat="1" x14ac:dyDescent="0.25">
      <c r="A47" s="2"/>
      <c r="B47" s="2"/>
      <c r="C47" s="2" t="s">
        <v>68</v>
      </c>
      <c r="D47" s="48">
        <f>SUM(D46:D46)</f>
        <v>0.67</v>
      </c>
      <c r="E47" s="48">
        <f>SUM(E46:E46)</f>
        <v>0.1</v>
      </c>
      <c r="F47" s="48">
        <f>SUM(F46:F46)</f>
        <v>1.05</v>
      </c>
      <c r="G47" s="48">
        <f>SUM(G46:G46)</f>
        <v>0.41</v>
      </c>
      <c r="H47" s="48">
        <f>SUM(H46:H46)</f>
        <v>2.23</v>
      </c>
      <c r="I47" s="34"/>
      <c r="J47"/>
      <c r="K47"/>
      <c r="L47"/>
      <c r="M47"/>
      <c r="N47"/>
    </row>
    <row r="48" spans="1:14" s="1" customFormat="1" x14ac:dyDescent="0.25">
      <c r="A48" s="49"/>
      <c r="B48" s="2"/>
      <c r="C48" s="2" t="s">
        <v>69</v>
      </c>
      <c r="D48" s="25">
        <f>D44+D47</f>
        <v>23.1</v>
      </c>
      <c r="E48" s="25">
        <f>E44+E47</f>
        <v>3.34</v>
      </c>
      <c r="F48" s="25">
        <f>F44+F47</f>
        <v>36.090000000000003</v>
      </c>
      <c r="G48" s="25">
        <f>G44+G47</f>
        <v>13.97</v>
      </c>
      <c r="H48" s="25">
        <f>H44+H47</f>
        <v>76.5</v>
      </c>
      <c r="I48" s="46"/>
      <c r="J48"/>
      <c r="K48"/>
      <c r="L48"/>
      <c r="M48"/>
      <c r="N48"/>
    </row>
    <row r="49" spans="1:14" s="1" customFormat="1" x14ac:dyDescent="0.25">
      <c r="A49" s="2"/>
      <c r="B49" s="54" t="s">
        <v>27</v>
      </c>
      <c r="C49" s="54"/>
      <c r="D49" s="54"/>
      <c r="E49" s="54"/>
      <c r="F49" s="54"/>
      <c r="G49" s="54"/>
      <c r="H49" s="25"/>
      <c r="I49" s="4"/>
      <c r="J49"/>
      <c r="K49"/>
      <c r="L49"/>
      <c r="M49"/>
      <c r="N49"/>
    </row>
    <row r="50" spans="1:14" s="1" customFormat="1" ht="45" x14ac:dyDescent="0.25">
      <c r="A50" s="5">
        <v>12</v>
      </c>
      <c r="B50" s="37" t="s">
        <v>37</v>
      </c>
      <c r="C50" s="24" t="s">
        <v>36</v>
      </c>
      <c r="D50" s="25">
        <f>0.22*D48</f>
        <v>5.08</v>
      </c>
      <c r="E50" s="25">
        <f t="shared" ref="E50:G50" si="7">0.22*E48</f>
        <v>0.73</v>
      </c>
      <c r="F50" s="25">
        <f t="shared" si="7"/>
        <v>7.94</v>
      </c>
      <c r="G50" s="25">
        <f t="shared" si="7"/>
        <v>3.07</v>
      </c>
      <c r="H50" s="25">
        <f>SUM(D50:G50)</f>
        <v>16.82</v>
      </c>
      <c r="I50" s="4"/>
      <c r="J50"/>
      <c r="K50"/>
      <c r="L50"/>
      <c r="M50"/>
      <c r="N50"/>
    </row>
    <row r="51" spans="1:14" s="1" customFormat="1" x14ac:dyDescent="0.25">
      <c r="A51" s="2"/>
      <c r="B51" s="2"/>
      <c r="C51" s="24" t="s">
        <v>28</v>
      </c>
      <c r="D51" s="25">
        <f>SUM(D50:D50)</f>
        <v>5.08</v>
      </c>
      <c r="E51" s="25">
        <f>SUM(E50:E50)</f>
        <v>0.73</v>
      </c>
      <c r="F51" s="25">
        <f>SUM(F50:F50)</f>
        <v>7.94</v>
      </c>
      <c r="G51" s="25">
        <f>SUM(G50:G50)</f>
        <v>3.07</v>
      </c>
      <c r="H51" s="25">
        <f>SUM(H50:H50)</f>
        <v>16.82</v>
      </c>
      <c r="I51" s="4"/>
      <c r="J51" s="4"/>
      <c r="K51" s="4"/>
      <c r="L51" s="4"/>
    </row>
    <row r="52" spans="1:14" s="1" customFormat="1" ht="30" x14ac:dyDescent="0.25">
      <c r="A52" s="2"/>
      <c r="B52" s="2"/>
      <c r="C52" s="24" t="s">
        <v>17</v>
      </c>
      <c r="D52" s="25">
        <f>D48+D51</f>
        <v>28.18</v>
      </c>
      <c r="E52" s="25">
        <f t="shared" ref="E52:G52" si="8">E48+E51</f>
        <v>4.07</v>
      </c>
      <c r="F52" s="25">
        <f t="shared" si="8"/>
        <v>44.03</v>
      </c>
      <c r="G52" s="25">
        <f t="shared" si="8"/>
        <v>17.04</v>
      </c>
      <c r="H52" s="25">
        <f>H51+H48</f>
        <v>93.32</v>
      </c>
      <c r="I52" s="4"/>
      <c r="J52" s="4"/>
      <c r="K52" s="4"/>
      <c r="L52" s="4"/>
    </row>
    <row r="53" spans="1:14" s="1" customFormat="1" x14ac:dyDescent="0.25">
      <c r="I53" s="4"/>
      <c r="J53" s="4"/>
      <c r="K53" s="4"/>
      <c r="L53" s="4"/>
    </row>
    <row r="54" spans="1:14" s="38" customFormat="1" x14ac:dyDescent="0.25">
      <c r="C54" s="38" t="s">
        <v>51</v>
      </c>
      <c r="D54" s="20"/>
      <c r="E54" s="10"/>
      <c r="F54" s="10"/>
      <c r="G54" s="38" t="s">
        <v>52</v>
      </c>
      <c r="I54" s="4"/>
      <c r="J54" s="4"/>
      <c r="K54" s="4"/>
      <c r="L54" s="4"/>
    </row>
    <row r="55" spans="1:14" s="1" customFormat="1" x14ac:dyDescent="0.25">
      <c r="B55" s="38"/>
      <c r="I55" s="4"/>
      <c r="J55" s="4"/>
      <c r="K55" s="4"/>
      <c r="L55" s="4"/>
    </row>
    <row r="56" spans="1:14" s="1" customFormat="1" x14ac:dyDescent="0.25"/>
    <row r="57" spans="1:14" s="1" customFormat="1" x14ac:dyDescent="0.25">
      <c r="L57" s="3"/>
    </row>
    <row r="58" spans="1:14" s="1" customFormat="1" x14ac:dyDescent="0.25">
      <c r="F58" s="3"/>
      <c r="G58" s="6"/>
      <c r="H58" s="3"/>
      <c r="I58" s="6"/>
      <c r="J58" s="6"/>
    </row>
    <row r="59" spans="1:14" s="1" customFormat="1" x14ac:dyDescent="0.25"/>
  </sheetData>
  <mergeCells count="38"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</mergeCells>
  <printOptions horizontalCentered="1"/>
  <pageMargins left="0.11811023622047245" right="0.11811023622047245" top="0.11811023622047245" bottom="0.11811023622047245" header="0" footer="0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2026-03-03T10:02:51Z</dcterms:modified>
</cp:coreProperties>
</file>